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J16" i="1" l="1"/>
  <c r="L16" i="1"/>
  <c r="M16" i="1"/>
  <c r="O16" i="1"/>
  <c r="P16" i="1"/>
  <c r="R16" i="1"/>
  <c r="S16" i="1"/>
  <c r="J17" i="1"/>
  <c r="L17" i="1"/>
  <c r="M17" i="1"/>
  <c r="O17" i="1"/>
  <c r="P17" i="1"/>
  <c r="R17" i="1"/>
  <c r="S17" i="1"/>
  <c r="J18" i="1"/>
  <c r="L18" i="1"/>
  <c r="M18" i="1"/>
  <c r="O18" i="1"/>
  <c r="P18" i="1"/>
  <c r="R18" i="1"/>
  <c r="S18" i="1"/>
  <c r="I16" i="1"/>
  <c r="I17" i="1"/>
  <c r="I18" i="1"/>
  <c r="R15" i="1"/>
  <c r="O15" i="1"/>
  <c r="L15" i="1"/>
  <c r="J15" i="1"/>
  <c r="I15" i="1"/>
  <c r="S15" i="1"/>
  <c r="P15" i="1"/>
  <c r="M15" i="1"/>
  <c r="H16" i="1" l="1"/>
  <c r="H17" i="1"/>
  <c r="H18" i="1"/>
  <c r="H15" i="1"/>
  <c r="N18" i="1" l="1"/>
  <c r="T18" i="1"/>
  <c r="K18" i="1"/>
  <c r="Q18" i="1"/>
  <c r="K17" i="1"/>
  <c r="Q17" i="1"/>
  <c r="N17" i="1"/>
  <c r="T17" i="1"/>
  <c r="N16" i="1"/>
  <c r="T16" i="1"/>
  <c r="T19" i="1" s="1"/>
  <c r="K16" i="1"/>
  <c r="Q16" i="1"/>
  <c r="T15" i="1"/>
  <c r="Q15" i="1"/>
  <c r="N15" i="1"/>
  <c r="K15" i="1"/>
  <c r="F19" i="1"/>
  <c r="H19" i="1"/>
  <c r="G19" i="1"/>
  <c r="I19" i="1"/>
  <c r="J19" i="1"/>
  <c r="K19" i="1"/>
  <c r="L19" i="1"/>
  <c r="M19" i="1"/>
  <c r="N19" i="1"/>
  <c r="O19" i="1"/>
  <c r="P19" i="1"/>
  <c r="Q19" i="1"/>
  <c r="R19" i="1"/>
  <c r="S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<sst xmlns="http://schemas.openxmlformats.org/spreadsheetml/2006/main" count="71" uniqueCount="54">
  <si>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</si>
  <si>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</si>
  <si>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</si>
  <si>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</si>
  <si>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</si>
  <si>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</si>
  <si>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</si>
  <si>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</si>
  <si>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</si>
  <si>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</si>
  <si>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</si>
  <si>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</si>
  <si>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</si>
  <si>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</si>
  <si>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</si>
  <si>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</si>
  <si>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</si>
  <si>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</si>
  <si>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</si>
  <si>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</si>
  <si>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</si>
  <si>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</si>
  <si>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</si>
  <si>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</si>
  <si>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</si>
  <si>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</si>
  <si>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</si>
  <si>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</si>
  <si>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Крохмаль</t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</si>
  <si>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</si>
  <si>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</si>
  <si>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</si>
  <si>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</si>
  <si>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</si>
  <si>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</si>
  <si>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однорідна, непрозора маса, без заварених грудочок крохмалю.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</si>
  <si>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густоти, злегка желеподібна.</t>
    </r>
  </si>
  <si>
    <t xml:space="preserve">ст. 72
«Питание детей раннего и дошкольного возраста» , В.Г. Кисляковская, Л.П. Васильева, Т.Б. Гурвич
Видання: 1983 р.
</t>
  </si>
  <si>
    <t>СОУС ІЗ СЛИВ</t>
  </si>
  <si>
    <t>Сливи</t>
  </si>
  <si>
    <t>Чисті, однорідні по кольору і формі; не зелені і не переспілі; без пошкоджень шкірки.</t>
  </si>
  <si>
    <t>Без стороннього запаху; колір білий, з кристалічним блиском</t>
  </si>
  <si>
    <t xml:space="preserve">Свіжі сливи, в залежності від сорту і ступеню зрілості, припускають або занурюють в кип’яток, видаляють кісточки і протирають. Мезгу з кісточками заливають гарячою водою, варять 5-7 хв, проціджують і на цьому відварі готують сироп  (крім вікової категорії від 1-3 років). Отриманий сироп і протерту сливову масу з’єднують та доводять до кипіння. Додають розведений у воді крохмаль. Варять до загустіння при постійному помішуванні (3-5 хв). Готовий соус охолоджують. 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</si>
  <si>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виду плодів.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</si>
  <si>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приємний, з ароматом слив.</t>
    </r>
  </si>
  <si>
    <t>Б</t>
  </si>
  <si>
    <t>Ж</t>
  </si>
  <si>
    <t>В</t>
  </si>
  <si>
    <t>ЕЦ</t>
  </si>
  <si>
    <t>Подають на мілкій закусочній тарілці при кімнатній температурі разом з основною стравою.</t>
  </si>
  <si>
    <t>33 г ± 3 %</t>
  </si>
  <si>
    <t>34 г ± 3 %</t>
  </si>
  <si>
    <t>45 г ± 3 %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</si>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</sst>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vertical="center" textRotation="90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0" fillId="0" borderId="0" xfId="0" applyNumberFormat="1" applyFill="1"/>
    <xf numFmtId="49" fontId="2" fillId="0" borderId="0" xfId="0" applyNumberFormat="1" applyFont="1" applyFill="1" applyAlignment="1">
      <alignment horizontal="center"/>
    </xf>
    <xf numFmtId="0" fontId="0" fillId="0" borderId="0" xfId="0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49" fontId="2" fillId="0" borderId="0" xfId="0" applyNumberFormat="1" applyFont="1" applyFill="1"/>
    <xf numFmtId="0" fontId="2" fillId="0" borderId="0" xfId="0" applyFont="1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19" zoomScale="70" zoomScaleNormal="100" zoomScalePageLayoutView="70" workbookViewId="0">
      <selection activeCell="A5" sqref="A5:XFD13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6640625" customWidth="1"/>
    <col min="22" max="22" width="10.88671875" customWidth="1"/>
    <col min="23" max="24" width="11.6640625" customWidth="1"/>
  </cols>
  <sheetData>
    <row r="1" spans="1:29" x14ac:dyDescent="0.3">
      <c r="A1" s="2"/>
      <c r="B1" s="37" t="s">
        <v>37</v>
      </c>
      <c r="C1" s="37"/>
      <c r="D1" s="37"/>
      <c r="E1" s="37"/>
      <c r="F1" s="37"/>
      <c r="G1" s="37"/>
      <c r="H1" s="37"/>
      <c r="I1" s="2"/>
      <c r="J1" s="2"/>
      <c r="K1" s="2"/>
      <c r="L1" s="2"/>
      <c r="M1" s="2"/>
      <c r="N1" s="2"/>
      <c r="O1" s="2"/>
      <c r="P1" s="4"/>
      <c r="Q1" s="36" t="s">
        <v>17</v>
      </c>
      <c r="R1" s="36"/>
      <c r="S1" s="36"/>
      <c r="T1" s="36"/>
      <c r="U1" s="36"/>
    </row>
    <row r="2" spans="1:29" x14ac:dyDescent="0.3">
      <c r="A2" s="2"/>
      <c r="B2" s="37"/>
      <c r="C2" s="37"/>
      <c r="D2" s="37"/>
      <c r="E2" s="37"/>
      <c r="F2" s="37"/>
      <c r="G2" s="37"/>
      <c r="H2" s="37"/>
      <c r="I2" s="2"/>
      <c r="J2" s="2"/>
      <c r="K2" s="2"/>
      <c r="L2" s="2"/>
      <c r="M2" s="2"/>
      <c r="N2" s="2"/>
      <c r="O2" s="2"/>
      <c r="P2" s="4"/>
      <c r="Q2" s="36" t="s">
        <v>18</v>
      </c>
      <c r="R2" s="36"/>
      <c r="S2" s="36"/>
      <c r="T2" s="36"/>
      <c r="U2" s="36"/>
    </row>
    <row r="3" spans="1:29" x14ac:dyDescent="0.3">
      <c r="A3" s="2"/>
      <c r="B3" s="37"/>
      <c r="C3" s="37"/>
      <c r="D3" s="37"/>
      <c r="E3" s="37"/>
      <c r="F3" s="37"/>
      <c r="G3" s="37"/>
      <c r="H3" s="37"/>
      <c r="I3" s="2"/>
      <c r="J3" s="2"/>
      <c r="K3" s="2"/>
      <c r="L3" s="2"/>
      <c r="M3" s="2"/>
      <c r="N3" s="2"/>
      <c r="O3" s="2"/>
      <c r="P3" s="4"/>
      <c r="Q3" s="36" t="s">
        <v>19</v>
      </c>
      <c r="R3" s="36"/>
      <c r="S3" s="36"/>
      <c r="T3" s="36"/>
      <c r="U3" s="36"/>
    </row>
    <row r="4" spans="1:29" x14ac:dyDescent="0.3">
      <c r="A4" s="2"/>
      <c r="B4" s="37"/>
      <c r="C4" s="37"/>
      <c r="D4" s="37"/>
      <c r="E4" s="37"/>
      <c r="F4" s="37"/>
      <c r="G4" s="37"/>
      <c r="H4" s="37"/>
      <c r="I4" s="2"/>
      <c r="J4" s="2"/>
      <c r="K4" s="2"/>
      <c r="L4" s="2"/>
      <c r="M4" s="2"/>
      <c r="N4" s="2"/>
      <c r="O4" s="2"/>
      <c r="P4" s="4"/>
      <c r="Q4" s="36" t="s">
        <v>20</v>
      </c>
      <c r="R4" s="36"/>
      <c r="S4" s="36"/>
      <c r="T4" s="36"/>
      <c r="U4" s="36"/>
    </row>
    <row r="5" spans="1:29" s="48" customFormat="1" ht="15" customHeight="1" x14ac:dyDescent="0.3">
      <c r="A5" s="52"/>
      <c r="B5" s="37"/>
      <c r="C5" s="37"/>
      <c r="D5" s="37"/>
      <c r="E5" s="37"/>
      <c r="F5" s="37"/>
      <c r="G5" s="37"/>
      <c r="H5" s="37"/>
      <c r="I5" s="52"/>
      <c r="J5" s="52"/>
      <c r="K5" s="52"/>
      <c r="L5" s="52"/>
      <c r="M5" s="52"/>
      <c r="N5" s="52"/>
      <c r="O5" s="52"/>
      <c r="P5" s="53"/>
      <c r="Q5" s="53"/>
      <c r="R5" s="53"/>
      <c r="S5" s="53"/>
      <c r="T5" s="53"/>
      <c r="U5" s="53"/>
    </row>
    <row r="6" spans="1:29" s="48" customFormat="1" x14ac:dyDescent="0.3">
      <c r="A6" s="52"/>
      <c r="B6" s="54"/>
      <c r="C6" s="54"/>
      <c r="D6" s="54"/>
      <c r="E6" s="54"/>
      <c r="F6" s="54"/>
      <c r="G6" s="54"/>
      <c r="H6" s="54"/>
      <c r="I6" s="52"/>
      <c r="J6" s="52"/>
      <c r="K6" s="52"/>
      <c r="L6" s="52"/>
      <c r="M6" s="52"/>
      <c r="N6" s="52"/>
      <c r="O6" s="52"/>
      <c r="P6" s="53"/>
      <c r="Q6" s="53"/>
      <c r="R6" s="53"/>
      <c r="S6" s="53"/>
      <c r="T6" s="53"/>
      <c r="U6" s="53"/>
    </row>
    <row r="7" spans="1:29" s="48" customFormat="1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</row>
    <row r="8" spans="1:29" s="48" customFormat="1" ht="15.75" customHeight="1" x14ac:dyDescent="0.3">
      <c r="A8" s="47" t="s">
        <v>38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</row>
    <row r="9" spans="1:29" s="48" customFormat="1" ht="15.75" customHeight="1" x14ac:dyDescent="0.3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</row>
    <row r="10" spans="1:29" s="48" customFormat="1" ht="25.5" customHeight="1" x14ac:dyDescent="0.3">
      <c r="A10" s="40" t="s">
        <v>0</v>
      </c>
      <c r="B10" s="38" t="s">
        <v>14</v>
      </c>
      <c r="C10" s="57" t="s">
        <v>1</v>
      </c>
      <c r="D10" s="57"/>
      <c r="E10" s="57"/>
      <c r="F10" s="57"/>
      <c r="G10" s="57"/>
      <c r="H10" s="57"/>
      <c r="I10" s="57" t="s">
        <v>2</v>
      </c>
      <c r="J10" s="57"/>
      <c r="K10" s="57"/>
      <c r="L10" s="57"/>
      <c r="M10" s="57"/>
      <c r="N10" s="57"/>
      <c r="O10" s="57"/>
      <c r="P10" s="57"/>
      <c r="Q10" s="57"/>
      <c r="R10" s="58" t="s">
        <v>13</v>
      </c>
      <c r="S10" s="58"/>
      <c r="T10" s="58"/>
      <c r="U10" s="42" t="s">
        <v>3</v>
      </c>
      <c r="V10" s="59" t="s">
        <v>25</v>
      </c>
      <c r="W10" s="57" t="s">
        <v>26</v>
      </c>
      <c r="X10" s="57" t="s">
        <v>53</v>
      </c>
    </row>
    <row r="11" spans="1:29" s="48" customFormat="1" x14ac:dyDescent="0.3">
      <c r="A11" s="40"/>
      <c r="B11" s="38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8"/>
      <c r="S11" s="58"/>
      <c r="T11" s="58"/>
      <c r="U11" s="42"/>
      <c r="V11" s="60"/>
      <c r="W11" s="57"/>
      <c r="X11" s="57"/>
    </row>
    <row r="12" spans="1:29" s="48" customFormat="1" ht="30.75" customHeight="1" x14ac:dyDescent="0.3">
      <c r="A12" s="40"/>
      <c r="B12" s="38"/>
      <c r="C12" s="61" t="s">
        <v>8</v>
      </c>
      <c r="D12" s="61"/>
      <c r="E12" s="61"/>
      <c r="F12" s="61" t="s">
        <v>9</v>
      </c>
      <c r="G12" s="61"/>
      <c r="H12" s="61"/>
      <c r="I12" s="61" t="s">
        <v>10</v>
      </c>
      <c r="J12" s="61"/>
      <c r="K12" s="61"/>
      <c r="L12" s="61" t="s">
        <v>11</v>
      </c>
      <c r="M12" s="61"/>
      <c r="N12" s="61"/>
      <c r="O12" s="61" t="s">
        <v>12</v>
      </c>
      <c r="P12" s="61"/>
      <c r="Q12" s="61"/>
      <c r="R12" s="58"/>
      <c r="S12" s="58"/>
      <c r="T12" s="58"/>
      <c r="U12" s="42"/>
      <c r="V12" s="60"/>
      <c r="W12" s="57"/>
      <c r="X12" s="57"/>
    </row>
    <row r="13" spans="1:29" s="48" customFormat="1" ht="33.75" customHeight="1" x14ac:dyDescent="0.3">
      <c r="A13" s="40"/>
      <c r="B13" s="38"/>
      <c r="C13" s="62" t="s">
        <v>4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4"/>
      <c r="U13" s="42"/>
      <c r="V13" s="65"/>
      <c r="W13" s="57"/>
      <c r="X13" s="57"/>
    </row>
    <row r="14" spans="1:29" ht="38.25" customHeight="1" x14ac:dyDescent="0.3">
      <c r="A14" s="40"/>
      <c r="B14" s="38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42"/>
      <c r="V14" s="10" t="s">
        <v>15</v>
      </c>
      <c r="W14" s="10" t="s">
        <v>15</v>
      </c>
      <c r="X14" s="10" t="s">
        <v>15</v>
      </c>
      <c r="Z14" s="33" t="s">
        <v>45</v>
      </c>
      <c r="AA14" s="33" t="s">
        <v>46</v>
      </c>
      <c r="AB14" s="33" t="s">
        <v>47</v>
      </c>
      <c r="AC14" s="33" t="s">
        <v>48</v>
      </c>
    </row>
    <row r="15" spans="1:29" ht="46.5" customHeight="1" x14ac:dyDescent="0.3">
      <c r="A15" s="22"/>
      <c r="B15" s="11" t="s">
        <v>39</v>
      </c>
      <c r="C15" s="12">
        <f>(100*F15)/(100-V15)</f>
        <v>23.333333333333332</v>
      </c>
      <c r="D15" s="13">
        <f>(100*G15)/(100-V15)</f>
        <v>23.333333333333332</v>
      </c>
      <c r="E15" s="13">
        <f>(100*H15)/(100-V15)</f>
        <v>31.111111111111111</v>
      </c>
      <c r="F15" s="17">
        <v>21</v>
      </c>
      <c r="G15" s="17">
        <v>21</v>
      </c>
      <c r="H15" s="17">
        <f>G15/0.75</f>
        <v>28</v>
      </c>
      <c r="I15" s="34">
        <f>Z15/100*F15</f>
        <v>0.16800000000000001</v>
      </c>
      <c r="J15" s="34">
        <f>Z15/100*G15</f>
        <v>0.16800000000000001</v>
      </c>
      <c r="K15" s="34">
        <f>Z15/100*H15</f>
        <v>0.224</v>
      </c>
      <c r="L15" s="34">
        <f>AA15/100*F15</f>
        <v>0</v>
      </c>
      <c r="M15" s="34">
        <f>AA15/100*G15</f>
        <v>0</v>
      </c>
      <c r="N15" s="34">
        <f>AA15/100*H15</f>
        <v>0</v>
      </c>
      <c r="O15" s="34">
        <f>AB15/100*F15</f>
        <v>2.121</v>
      </c>
      <c r="P15" s="34">
        <f>AB15/100*G15</f>
        <v>2.121</v>
      </c>
      <c r="Q15" s="34">
        <f>AB15/100*H15</f>
        <v>2.8279999999999998</v>
      </c>
      <c r="R15" s="35">
        <f>AC15/100*F15</f>
        <v>9.0299999999999994</v>
      </c>
      <c r="S15" s="35">
        <f>AC15/100*G15</f>
        <v>9.0299999999999994</v>
      </c>
      <c r="T15" s="35">
        <f>AC15/100*H15</f>
        <v>12.04</v>
      </c>
      <c r="U15" s="29" t="s">
        <v>40</v>
      </c>
      <c r="V15" s="14">
        <v>10</v>
      </c>
      <c r="W15" s="20">
        <v>0</v>
      </c>
      <c r="X15" s="20">
        <v>0</v>
      </c>
      <c r="Z15" s="34">
        <v>0.8</v>
      </c>
      <c r="AA15" s="34">
        <v>0</v>
      </c>
      <c r="AB15" s="34">
        <v>10.1</v>
      </c>
      <c r="AC15" s="35">
        <v>43</v>
      </c>
    </row>
    <row r="16" spans="1:29" ht="28.5" customHeight="1" x14ac:dyDescent="0.3">
      <c r="A16" s="22"/>
      <c r="B16" s="16" t="s">
        <v>28</v>
      </c>
      <c r="C16" s="12">
        <f>(100*F16)/(100-V16)</f>
        <v>1.5</v>
      </c>
      <c r="D16" s="13">
        <f>(100*G16)/(100-V16)</f>
        <v>1.5</v>
      </c>
      <c r="E16" s="13">
        <f>(100*H16)/(100-V16)</f>
        <v>2</v>
      </c>
      <c r="F16" s="17">
        <v>1.5</v>
      </c>
      <c r="G16" s="17">
        <v>1.5</v>
      </c>
      <c r="H16" s="17">
        <f t="shared" ref="H16:H18" si="0">G16/0.75</f>
        <v>2</v>
      </c>
      <c r="I16" s="34">
        <f t="shared" ref="I16:I18" si="1">Z16/100*F16</f>
        <v>1.5E-3</v>
      </c>
      <c r="J16" s="34">
        <f t="shared" ref="J16:J18" si="2">Z16/100*G16</f>
        <v>1.5E-3</v>
      </c>
      <c r="K16" s="34">
        <f t="shared" ref="K16:K18" si="3">Z16/100*H16</f>
        <v>2E-3</v>
      </c>
      <c r="L16" s="34">
        <f t="shared" ref="L16:L18" si="4">AA16/100*F16</f>
        <v>0</v>
      </c>
      <c r="M16" s="34">
        <f t="shared" ref="M16:M18" si="5">AA16/100*G16</f>
        <v>0</v>
      </c>
      <c r="N16" s="34">
        <f t="shared" ref="N16:N18" si="6">AA16/100*H16</f>
        <v>0</v>
      </c>
      <c r="O16" s="34">
        <f t="shared" ref="O16:O18" si="7">AB16/100*F16</f>
        <v>1.194</v>
      </c>
      <c r="P16" s="34">
        <f t="shared" ref="P16:P18" si="8">AB16/100*G16</f>
        <v>1.194</v>
      </c>
      <c r="Q16" s="34">
        <f t="shared" ref="Q16:Q18" si="9">AB16/100*H16</f>
        <v>1.5919999999999999</v>
      </c>
      <c r="R16" s="35">
        <f t="shared" ref="R16:R18" si="10">AC16/100*F16</f>
        <v>4.9050000000000002</v>
      </c>
      <c r="S16" s="35">
        <f t="shared" ref="S16:S18" si="11">AC16/100*G16</f>
        <v>4.9050000000000002</v>
      </c>
      <c r="T16" s="35">
        <f t="shared" ref="T16:T18" si="12">AC16/100*H16</f>
        <v>6.54</v>
      </c>
      <c r="U16" s="29" t="s">
        <v>41</v>
      </c>
      <c r="V16" s="18">
        <v>0</v>
      </c>
      <c r="W16" s="20">
        <v>0</v>
      </c>
      <c r="X16" s="20">
        <v>0</v>
      </c>
      <c r="Z16" s="34">
        <v>0.1</v>
      </c>
      <c r="AA16" s="34">
        <v>0</v>
      </c>
      <c r="AB16" s="34">
        <v>79.599999999999994</v>
      </c>
      <c r="AC16" s="35">
        <v>327</v>
      </c>
    </row>
    <row r="17" spans="1:29" ht="62.25" customHeight="1" x14ac:dyDescent="0.3">
      <c r="A17" s="22"/>
      <c r="B17" s="11" t="s">
        <v>31</v>
      </c>
      <c r="C17" s="12">
        <f>(100*F17)/(100-V17)</f>
        <v>0</v>
      </c>
      <c r="D17" s="17">
        <f>(100*G17)/(100-W17)</f>
        <v>1.5</v>
      </c>
      <c r="E17" s="17">
        <f>(100*H17)/(100-W17)</f>
        <v>2</v>
      </c>
      <c r="F17" s="17">
        <v>0</v>
      </c>
      <c r="G17" s="17">
        <v>1.5</v>
      </c>
      <c r="H17" s="17">
        <f t="shared" si="0"/>
        <v>2</v>
      </c>
      <c r="I17" s="34">
        <f t="shared" si="1"/>
        <v>0</v>
      </c>
      <c r="J17" s="34">
        <f t="shared" si="2"/>
        <v>0</v>
      </c>
      <c r="K17" s="34">
        <f t="shared" si="3"/>
        <v>0</v>
      </c>
      <c r="L17" s="34">
        <f t="shared" si="4"/>
        <v>0</v>
      </c>
      <c r="M17" s="34">
        <f t="shared" si="5"/>
        <v>0</v>
      </c>
      <c r="N17" s="34">
        <f t="shared" si="6"/>
        <v>0</v>
      </c>
      <c r="O17" s="34">
        <f t="shared" si="7"/>
        <v>0</v>
      </c>
      <c r="P17" s="34">
        <f t="shared" si="8"/>
        <v>1.4969999999999999</v>
      </c>
      <c r="Q17" s="34">
        <f t="shared" si="9"/>
        <v>1.996</v>
      </c>
      <c r="R17" s="35">
        <f t="shared" si="10"/>
        <v>0</v>
      </c>
      <c r="S17" s="35">
        <f t="shared" si="11"/>
        <v>5.6850000000000005</v>
      </c>
      <c r="T17" s="35">
        <f t="shared" si="12"/>
        <v>7.58</v>
      </c>
      <c r="U17" s="29" t="s">
        <v>32</v>
      </c>
      <c r="V17" s="20">
        <v>0</v>
      </c>
      <c r="W17" s="20">
        <v>0</v>
      </c>
      <c r="X17" s="20">
        <v>0</v>
      </c>
      <c r="Z17" s="34">
        <v>0</v>
      </c>
      <c r="AA17" s="34">
        <v>0</v>
      </c>
      <c r="AB17" s="34">
        <v>99.8</v>
      </c>
      <c r="AC17" s="35">
        <v>379</v>
      </c>
    </row>
    <row r="18" spans="1:29" ht="38.25" customHeight="1" x14ac:dyDescent="0.3">
      <c r="A18" s="22"/>
      <c r="B18" s="19" t="s">
        <v>33</v>
      </c>
      <c r="C18" s="12">
        <f>(100*F18)/(100-V18)</f>
        <v>21</v>
      </c>
      <c r="D18" s="13">
        <f>(100*G18)/(100-V18)</f>
        <v>21</v>
      </c>
      <c r="E18" s="13">
        <f>(100*H18)/(100-V18)</f>
        <v>28</v>
      </c>
      <c r="F18" s="17">
        <v>21</v>
      </c>
      <c r="G18" s="17">
        <v>21</v>
      </c>
      <c r="H18" s="17">
        <f t="shared" si="0"/>
        <v>28</v>
      </c>
      <c r="I18" s="34">
        <f t="shared" si="1"/>
        <v>0</v>
      </c>
      <c r="J18" s="34">
        <f t="shared" si="2"/>
        <v>0</v>
      </c>
      <c r="K18" s="34">
        <f t="shared" si="3"/>
        <v>0</v>
      </c>
      <c r="L18" s="34">
        <f t="shared" si="4"/>
        <v>0</v>
      </c>
      <c r="M18" s="34">
        <f t="shared" si="5"/>
        <v>0</v>
      </c>
      <c r="N18" s="34">
        <f t="shared" si="6"/>
        <v>0</v>
      </c>
      <c r="O18" s="34">
        <f t="shared" si="7"/>
        <v>0</v>
      </c>
      <c r="P18" s="34">
        <f t="shared" si="8"/>
        <v>0</v>
      </c>
      <c r="Q18" s="34">
        <f t="shared" si="9"/>
        <v>0</v>
      </c>
      <c r="R18" s="35">
        <f t="shared" si="10"/>
        <v>0</v>
      </c>
      <c r="S18" s="35">
        <f t="shared" si="11"/>
        <v>0</v>
      </c>
      <c r="T18" s="35">
        <f t="shared" si="12"/>
        <v>0</v>
      </c>
      <c r="U18" s="30" t="s">
        <v>34</v>
      </c>
      <c r="V18" s="20">
        <v>0</v>
      </c>
      <c r="W18" s="20">
        <v>0</v>
      </c>
      <c r="X18" s="20">
        <v>0</v>
      </c>
      <c r="Z18" s="15">
        <v>0</v>
      </c>
      <c r="AA18" s="15">
        <v>0</v>
      </c>
      <c r="AB18" s="15">
        <v>0</v>
      </c>
      <c r="AC18" s="13">
        <v>0</v>
      </c>
    </row>
    <row r="19" spans="1:29" x14ac:dyDescent="0.3">
      <c r="A19" s="27"/>
      <c r="B19" s="43" t="s">
        <v>29</v>
      </c>
      <c r="C19" s="44"/>
      <c r="D19" s="44"/>
      <c r="E19" s="45"/>
      <c r="F19" s="21">
        <f>(F15*(100-W15)/100+SUM(F16:F18))*(100-W19)/100</f>
        <v>32.625</v>
      </c>
      <c r="G19" s="21">
        <f>(G15*(100-W15)/100+SUM(G16:G18))*(100-W19)/100</f>
        <v>33.75</v>
      </c>
      <c r="H19" s="21">
        <f>(H15*(100-W15)/100+SUM(H16:H18))*(100-W19)/100</f>
        <v>45</v>
      </c>
      <c r="I19" s="26">
        <f t="shared" ref="I19:T19" si="13">SUM(I15:I18)</f>
        <v>0.16950000000000001</v>
      </c>
      <c r="J19" s="26">
        <f t="shared" si="13"/>
        <v>0.16950000000000001</v>
      </c>
      <c r="K19" s="26">
        <f t="shared" si="13"/>
        <v>0.22600000000000001</v>
      </c>
      <c r="L19" s="26">
        <f t="shared" si="13"/>
        <v>0</v>
      </c>
      <c r="M19" s="26">
        <f t="shared" si="13"/>
        <v>0</v>
      </c>
      <c r="N19" s="26">
        <f t="shared" si="13"/>
        <v>0</v>
      </c>
      <c r="O19" s="26">
        <f t="shared" si="13"/>
        <v>3.3149999999999999</v>
      </c>
      <c r="P19" s="26">
        <f t="shared" si="13"/>
        <v>4.8119999999999994</v>
      </c>
      <c r="Q19" s="26">
        <f t="shared" si="13"/>
        <v>6.4160000000000004</v>
      </c>
      <c r="R19" s="21">
        <f t="shared" si="13"/>
        <v>13.934999999999999</v>
      </c>
      <c r="S19" s="21">
        <f t="shared" si="13"/>
        <v>19.619999999999997</v>
      </c>
      <c r="T19" s="21">
        <f t="shared" si="13"/>
        <v>26.159999999999997</v>
      </c>
      <c r="U19" s="3"/>
      <c r="V19" s="20"/>
      <c r="W19" s="28">
        <v>25</v>
      </c>
      <c r="X19" s="20"/>
      <c r="Z19" s="3"/>
      <c r="AA19" s="3"/>
      <c r="AB19" s="3"/>
      <c r="AC19" s="3"/>
    </row>
    <row r="20" spans="1:29" x14ac:dyDescent="0.3">
      <c r="A20" s="1"/>
      <c r="B20" s="2"/>
      <c r="C20" s="7"/>
      <c r="D20" s="7"/>
      <c r="E20" s="7"/>
      <c r="F20" s="31"/>
      <c r="G20" s="9"/>
      <c r="H20" s="9"/>
      <c r="I20" s="32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39" t="s">
        <v>21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</row>
    <row r="23" spans="1:29" ht="48" customHeight="1" x14ac:dyDescent="0.3">
      <c r="A23" s="1"/>
      <c r="B23" s="41" t="s">
        <v>42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</row>
    <row r="24" spans="1:29" x14ac:dyDescent="0.3">
      <c r="A24" s="1"/>
      <c r="B24" s="25" t="s">
        <v>49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9" x14ac:dyDescent="0.3">
      <c r="A25" s="1"/>
      <c r="B25" s="23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39" t="s">
        <v>22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</row>
    <row r="27" spans="1:29" x14ac:dyDescent="0.3">
      <c r="A27" s="1"/>
      <c r="B27" s="5" t="s">
        <v>35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36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s="48" customFormat="1" x14ac:dyDescent="0.3">
      <c r="A32" s="46"/>
      <c r="B32" s="47" t="s">
        <v>23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</row>
    <row r="33" spans="1:21" s="48" customFormat="1" ht="18" customHeight="1" x14ac:dyDescent="0.3">
      <c r="A33" s="46"/>
      <c r="B33" s="49" t="s">
        <v>27</v>
      </c>
      <c r="C33" s="49"/>
      <c r="D33" s="49" t="s">
        <v>50</v>
      </c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50"/>
      <c r="Q33" s="50"/>
      <c r="R33" s="50"/>
      <c r="S33" s="50"/>
      <c r="T33" s="50"/>
      <c r="U33" s="50"/>
    </row>
    <row r="34" spans="1:21" s="48" customFormat="1" x14ac:dyDescent="0.3">
      <c r="A34" s="46"/>
      <c r="B34" s="49"/>
      <c r="C34" s="49"/>
      <c r="D34" s="49" t="s">
        <v>51</v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50"/>
      <c r="Q34" s="50"/>
      <c r="R34" s="50"/>
      <c r="S34" s="50"/>
      <c r="T34" s="50"/>
      <c r="U34" s="50"/>
    </row>
    <row r="35" spans="1:21" s="48" customFormat="1" x14ac:dyDescent="0.3">
      <c r="A35" s="46"/>
      <c r="B35" s="49"/>
      <c r="C35" s="49"/>
      <c r="D35" s="49" t="s">
        <v>52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50"/>
      <c r="Q35" s="50"/>
      <c r="R35" s="50"/>
      <c r="S35" s="50"/>
      <c r="T35" s="50"/>
      <c r="U35" s="50"/>
    </row>
    <row r="36" spans="1:21" s="48" customFormat="1" x14ac:dyDescent="0.3">
      <c r="A36" s="46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50"/>
      <c r="Q36" s="50"/>
      <c r="R36" s="50"/>
      <c r="S36" s="50"/>
      <c r="T36" s="50"/>
      <c r="U36" s="50"/>
    </row>
    <row r="37" spans="1:21" s="48" customFormat="1" x14ac:dyDescent="0.3">
      <c r="A37" s="46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50"/>
      <c r="Q37" s="50"/>
      <c r="R37" s="50"/>
      <c r="S37" s="50"/>
      <c r="T37" s="50"/>
      <c r="U37" s="50"/>
    </row>
    <row r="38" spans="1:21" s="48" customFormat="1" x14ac:dyDescent="0.3">
      <c r="A38" s="46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50"/>
      <c r="Q38" s="50"/>
      <c r="R38" s="50"/>
      <c r="S38" s="50"/>
      <c r="T38" s="50"/>
      <c r="U38" s="50"/>
    </row>
    <row r="39" spans="1:21" s="48" customFormat="1" x14ac:dyDescent="0.3">
      <c r="A39" s="46"/>
      <c r="B39" s="51" t="s">
        <v>24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</row>
    <row r="40" spans="1:21" s="48" customFormat="1" ht="15" customHeight="1" x14ac:dyDescent="0.3">
      <c r="A40" s="46"/>
      <c r="B40" s="49" t="s">
        <v>30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50"/>
      <c r="N40" s="49"/>
      <c r="O40" s="49"/>
      <c r="P40" s="50"/>
      <c r="Q40" s="49"/>
      <c r="R40" s="49"/>
      <c r="S40" s="49"/>
      <c r="T40" s="49"/>
      <c r="U40" s="50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8">
    <mergeCell ref="X10:X13"/>
    <mergeCell ref="V10:V13"/>
    <mergeCell ref="W10:W13"/>
    <mergeCell ref="B19:E19"/>
    <mergeCell ref="B32:U32"/>
    <mergeCell ref="B39:U39"/>
    <mergeCell ref="B10:B14"/>
    <mergeCell ref="B26:U26"/>
    <mergeCell ref="A10:A14"/>
    <mergeCell ref="I12:K12"/>
    <mergeCell ref="L12:N12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2023-07-12T10:49:16Z</dcterms:modified>
</cp:coreProperties>
</file>